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49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I17" i="1" s="1"/>
  <c r="I16" i="1"/>
  <c r="H16" i="1"/>
  <c r="D16" i="1"/>
  <c r="I15" i="1"/>
  <c r="H15" i="1"/>
  <c r="D15" i="1"/>
  <c r="D14" i="1"/>
  <c r="I14" i="1" s="1"/>
  <c r="D13" i="1"/>
  <c r="I13" i="1" s="1"/>
  <c r="I11" i="1"/>
  <c r="H11" i="1"/>
  <c r="D11" i="1"/>
  <c r="I10" i="1"/>
  <c r="H10" i="1"/>
  <c r="D10" i="1"/>
  <c r="D9" i="1"/>
  <c r="I9" i="1" s="1"/>
  <c r="D8" i="1"/>
  <c r="I8" i="1" s="1"/>
  <c r="I7" i="1"/>
  <c r="H7" i="1"/>
  <c r="D7" i="1"/>
  <c r="I6" i="1"/>
  <c r="H6" i="1"/>
  <c r="D6" i="1"/>
  <c r="D5" i="1"/>
  <c r="H5" i="1" s="1"/>
  <c r="D4" i="1"/>
  <c r="I4" i="1" s="1"/>
  <c r="I3" i="1"/>
  <c r="H3" i="1"/>
  <c r="D3" i="1"/>
  <c r="I2" i="1"/>
  <c r="H2" i="1"/>
  <c r="D2" i="1"/>
  <c r="H9" i="1" l="1"/>
  <c r="H14" i="1"/>
  <c r="H4" i="1"/>
  <c r="I5" i="1"/>
  <c r="H8" i="1"/>
  <c r="H13" i="1"/>
  <c r="H17" i="1"/>
</calcChain>
</file>

<file path=xl/sharedStrings.xml><?xml version="1.0" encoding="utf-8"?>
<sst xmlns="http://schemas.openxmlformats.org/spreadsheetml/2006/main" count="42" uniqueCount="41">
  <si>
    <t>セメント</t>
    <phoneticPr fontId="2"/>
  </si>
  <si>
    <t>積載量</t>
  </si>
  <si>
    <t>係数</t>
  </si>
  <si>
    <t>定員（換算）</t>
  </si>
  <si>
    <t>出力</t>
  </si>
  <si>
    <t>ギア比</t>
  </si>
  <si>
    <t>最高速度</t>
  </si>
  <si>
    <t>維持費</t>
  </si>
  <si>
    <t>価格</t>
  </si>
  <si>
    <t>製造年月</t>
    <rPh sb="0" eb="2">
      <t>セイゾウ</t>
    </rPh>
    <rPh sb="2" eb="4">
      <t>ネンゲツ</t>
    </rPh>
    <phoneticPr fontId="2"/>
  </si>
  <si>
    <t>係数</t>
    <rPh sb="0" eb="2">
      <t>ケイスウ</t>
    </rPh>
    <phoneticPr fontId="2"/>
  </si>
  <si>
    <t>length</t>
    <phoneticPr fontId="2"/>
  </si>
  <si>
    <t>タキ7300</t>
  </si>
  <si>
    <t>初のセメントタンク</t>
  </si>
  <si>
    <t>タキ9600</t>
  </si>
  <si>
    <t>日車製カマボコ</t>
  </si>
  <si>
    <t>タキ5300</t>
  </si>
  <si>
    <t>タキ10600</t>
  </si>
  <si>
    <t>7300の改良型(圧送式対応)</t>
  </si>
  <si>
    <t>タキ1900</t>
  </si>
  <si>
    <t>決定版</t>
  </si>
  <si>
    <t>タキ1900形112000番台</t>
    <rPh sb="6" eb="7">
      <t>ガタ</t>
    </rPh>
    <rPh sb="13" eb="15">
      <t>バンダイ</t>
    </rPh>
    <phoneticPr fontId="2"/>
  </si>
  <si>
    <t>タキ1900を統一設計化</t>
    <rPh sb="7" eb="9">
      <t>トウイツ</t>
    </rPh>
    <rPh sb="9" eb="11">
      <t>セッケイ</t>
    </rPh>
    <rPh sb="11" eb="12">
      <t>カ</t>
    </rPh>
    <phoneticPr fontId="2"/>
  </si>
  <si>
    <t>タキ11500</t>
  </si>
  <si>
    <t>1900の改良型(圧送式対応)</t>
  </si>
  <si>
    <t>タキ9450</t>
  </si>
  <si>
    <t>1900の縮小版</t>
  </si>
  <si>
    <t>タキ12200</t>
  </si>
  <si>
    <t>富士重工製フレームレス</t>
  </si>
  <si>
    <t>タキ19000</t>
  </si>
  <si>
    <t>日立製補強環付き</t>
  </si>
  <si>
    <t>ホキ3100(ホキ4100形(2代))</t>
    <phoneticPr fontId="2"/>
  </si>
  <si>
    <t>東洋製初の実用的35tセメントホキ</t>
  </si>
  <si>
    <t>ホキ3500(ホキ1,タキ2200)</t>
    <phoneticPr fontId="2"/>
  </si>
  <si>
    <t>元タキ2200最初のセメントホッパ車</t>
  </si>
  <si>
    <t>ホキ5500</t>
  </si>
  <si>
    <t>三菱製我が国最大のホッパ車3軸ボギー</t>
  </si>
  <si>
    <t>ホキ5700</t>
  </si>
  <si>
    <t>日車製ホッパ車最大勢力</t>
  </si>
  <si>
    <t>ホキ7500</t>
    <phoneticPr fontId="2"/>
  </si>
  <si>
    <t>5700の改良型(スクリューコンベア付き)</t>
    <rPh sb="5" eb="8">
      <t>カイリョウガタ</t>
    </rPh>
    <rPh sb="18" eb="19">
      <t>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</si>
</sst>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1">
      <alignment vertical="center"/>
    </xf>
    <xf numFmtId="0" fontId="0" fillId="0" borderId="0" xfId="0" applyNumberFormat="1">
      <alignment vertical="center"/>
    </xf>
    <xf numFmtId="55" fontId="3" fillId="0" borderId="0" xfId="1" applyNumberFormat="1">
      <alignment vertical="center"/>
    </xf>
    <xf numFmtId="0" fontId="3" fillId="0" borderId="0" xfId="1" applyFill="1">
      <alignment vertical="center"/>
    </xf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M16" sqref="M16"/>
    </sheetView>
  </sheetViews>
  <sheetFormatPr defaultRowHeight="13.5" x14ac:dyDescent="0.15"/>
  <cols>
    <col min="1" max="1" width="25.25" bestFit="1" customWidth="1"/>
    <col min="2" max="2" width="7.125" bestFit="1" customWidth="1"/>
    <col min="3" max="3" width="5.25" customWidth="1"/>
    <col min="4" max="4" width="11.125" bestFit="1" customWidth="1"/>
    <col min="5" max="5" width="5.5" customWidth="1"/>
    <col min="6" max="6" width="7.25" customWidth="1"/>
    <col min="10" max="10" width="11.375" bestFit="1" customWidth="1"/>
    <col min="11" max="11" width="5.5" bestFit="1" customWidth="1"/>
    <col min="12" max="12" width="35.875" bestFit="1" customWidth="1"/>
    <col min="13" max="13" width="6.375" bestFit="1" customWidth="1"/>
  </cols>
  <sheetData>
    <row r="1" spans="1:13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M1" t="s">
        <v>11</v>
      </c>
    </row>
    <row r="2" spans="1:13" x14ac:dyDescent="0.15">
      <c r="A2" s="1" t="s">
        <v>12</v>
      </c>
      <c r="B2" s="1">
        <v>35</v>
      </c>
      <c r="D2" s="2">
        <f t="shared" ref="D2:D16" si="0">B2*C2</f>
        <v>0</v>
      </c>
      <c r="G2">
        <v>75</v>
      </c>
      <c r="H2" s="2">
        <f t="shared" ref="H2:H16" si="1">0.004*(D2*G2^0.5/10+((E2*F2)*G2^0.4/1000))*K2*100</f>
        <v>0</v>
      </c>
      <c r="I2" s="2">
        <f t="shared" ref="I2:I16" si="2">(800*D2*(G2^0.5))/10+E2*F2*G2/20</f>
        <v>0</v>
      </c>
      <c r="J2" s="3">
        <v>21610</v>
      </c>
      <c r="K2">
        <v>0.9</v>
      </c>
      <c r="L2" s="1" t="s">
        <v>13</v>
      </c>
      <c r="M2">
        <v>7</v>
      </c>
    </row>
    <row r="3" spans="1:13" x14ac:dyDescent="0.15">
      <c r="A3" s="1" t="s">
        <v>14</v>
      </c>
      <c r="B3" s="1">
        <v>30</v>
      </c>
      <c r="D3" s="2">
        <f t="shared" si="0"/>
        <v>0</v>
      </c>
      <c r="G3">
        <v>75</v>
      </c>
      <c r="H3" s="2">
        <f t="shared" si="1"/>
        <v>0</v>
      </c>
      <c r="I3" s="2">
        <f t="shared" si="2"/>
        <v>0</v>
      </c>
      <c r="J3" s="3">
        <v>23132</v>
      </c>
      <c r="K3">
        <v>0.85</v>
      </c>
      <c r="L3" s="1" t="s">
        <v>15</v>
      </c>
      <c r="M3">
        <v>6</v>
      </c>
    </row>
    <row r="4" spans="1:13" x14ac:dyDescent="0.15">
      <c r="A4" s="1" t="s">
        <v>16</v>
      </c>
      <c r="B4" s="1">
        <v>35</v>
      </c>
      <c r="D4" s="2">
        <f t="shared" si="0"/>
        <v>0</v>
      </c>
      <c r="G4">
        <v>75</v>
      </c>
      <c r="H4" s="2">
        <f t="shared" si="1"/>
        <v>0</v>
      </c>
      <c r="I4" s="2">
        <f t="shared" si="2"/>
        <v>0</v>
      </c>
      <c r="J4" s="3">
        <v>23408</v>
      </c>
      <c r="K4">
        <v>0.9</v>
      </c>
      <c r="L4" s="1" t="s">
        <v>15</v>
      </c>
      <c r="M4">
        <v>7</v>
      </c>
    </row>
    <row r="5" spans="1:13" x14ac:dyDescent="0.15">
      <c r="A5" s="1" t="s">
        <v>17</v>
      </c>
      <c r="B5" s="1">
        <v>35</v>
      </c>
      <c r="D5" s="2">
        <f t="shared" si="0"/>
        <v>0</v>
      </c>
      <c r="G5">
        <v>75</v>
      </c>
      <c r="H5" s="2">
        <f t="shared" si="1"/>
        <v>0</v>
      </c>
      <c r="I5" s="2">
        <f t="shared" si="2"/>
        <v>0</v>
      </c>
      <c r="J5" s="3">
        <v>24929</v>
      </c>
      <c r="K5">
        <v>0.85</v>
      </c>
      <c r="L5" s="1" t="s">
        <v>18</v>
      </c>
      <c r="M5">
        <v>7</v>
      </c>
    </row>
    <row r="6" spans="1:13" x14ac:dyDescent="0.15">
      <c r="A6" s="1" t="s">
        <v>19</v>
      </c>
      <c r="B6" s="1">
        <v>40</v>
      </c>
      <c r="D6" s="2">
        <f>B6*C6</f>
        <v>0</v>
      </c>
      <c r="G6">
        <v>75</v>
      </c>
      <c r="H6" s="2">
        <f>0.004*(D6*G6^0.5/10+((E6*F6)*G6^0.4/1000))*K6*100</f>
        <v>0</v>
      </c>
      <c r="I6" s="2">
        <f>(800*D6*(G6^0.5))/10+E6*F6*G6/20</f>
        <v>0</v>
      </c>
      <c r="J6" s="3">
        <v>23712</v>
      </c>
      <c r="K6">
        <v>0.85</v>
      </c>
      <c r="L6" s="1" t="s">
        <v>20</v>
      </c>
      <c r="M6">
        <v>7</v>
      </c>
    </row>
    <row r="7" spans="1:13" x14ac:dyDescent="0.15">
      <c r="A7" s="1" t="s">
        <v>21</v>
      </c>
      <c r="B7" s="1">
        <v>40</v>
      </c>
      <c r="D7" s="2">
        <f>B7*C7</f>
        <v>0</v>
      </c>
      <c r="G7">
        <v>75</v>
      </c>
      <c r="H7" s="2">
        <f>0.004*(D7*G7^0.5/10+((E7*F7)*G7^0.4/1000))*K7*100</f>
        <v>0</v>
      </c>
      <c r="I7" s="2">
        <f>(800*D7*(G7^0.5))/10+E7*F7*G7/20</f>
        <v>0</v>
      </c>
      <c r="J7" s="3">
        <v>26938</v>
      </c>
      <c r="K7">
        <v>0.75</v>
      </c>
      <c r="L7" s="4" t="s">
        <v>22</v>
      </c>
      <c r="M7">
        <v>7</v>
      </c>
    </row>
    <row r="8" spans="1:13" x14ac:dyDescent="0.15">
      <c r="A8" s="1" t="s">
        <v>23</v>
      </c>
      <c r="B8" s="1">
        <v>40</v>
      </c>
      <c r="D8" s="2">
        <f t="shared" si="0"/>
        <v>0</v>
      </c>
      <c r="G8">
        <v>75</v>
      </c>
      <c r="H8" s="2">
        <f t="shared" si="1"/>
        <v>0</v>
      </c>
      <c r="I8" s="2">
        <f t="shared" si="2"/>
        <v>0</v>
      </c>
      <c r="J8" s="3">
        <v>24990</v>
      </c>
      <c r="K8">
        <v>0.8</v>
      </c>
      <c r="L8" s="1" t="s">
        <v>24</v>
      </c>
      <c r="M8">
        <v>7</v>
      </c>
    </row>
    <row r="9" spans="1:13" x14ac:dyDescent="0.15">
      <c r="A9" s="1" t="s">
        <v>25</v>
      </c>
      <c r="B9" s="1">
        <v>30</v>
      </c>
      <c r="D9" s="2">
        <f t="shared" si="0"/>
        <v>0</v>
      </c>
      <c r="G9">
        <v>75</v>
      </c>
      <c r="H9" s="2">
        <f t="shared" si="1"/>
        <v>0</v>
      </c>
      <c r="I9" s="2">
        <f t="shared" si="2"/>
        <v>0</v>
      </c>
      <c r="J9" s="3">
        <v>24532</v>
      </c>
      <c r="K9">
        <v>0.8</v>
      </c>
      <c r="L9" s="1" t="s">
        <v>26</v>
      </c>
      <c r="M9">
        <v>6</v>
      </c>
    </row>
    <row r="10" spans="1:13" x14ac:dyDescent="0.15">
      <c r="A10" s="1" t="s">
        <v>27</v>
      </c>
      <c r="B10" s="1">
        <v>40</v>
      </c>
      <c r="D10" s="2">
        <f t="shared" si="0"/>
        <v>0</v>
      </c>
      <c r="G10">
        <v>75</v>
      </c>
      <c r="H10" s="2">
        <f t="shared" si="1"/>
        <v>0</v>
      </c>
      <c r="I10" s="2">
        <f t="shared" si="2"/>
        <v>0</v>
      </c>
      <c r="J10" s="3">
        <v>25173</v>
      </c>
      <c r="K10">
        <v>0.8</v>
      </c>
      <c r="L10" s="1" t="s">
        <v>28</v>
      </c>
      <c r="M10">
        <v>7</v>
      </c>
    </row>
    <row r="11" spans="1:13" x14ac:dyDescent="0.15">
      <c r="A11" s="1" t="s">
        <v>29</v>
      </c>
      <c r="B11" s="1">
        <v>40</v>
      </c>
      <c r="D11" s="2">
        <f t="shared" si="0"/>
        <v>0</v>
      </c>
      <c r="G11">
        <v>75</v>
      </c>
      <c r="H11" s="2">
        <f t="shared" si="1"/>
        <v>0</v>
      </c>
      <c r="I11" s="2">
        <f t="shared" si="2"/>
        <v>0</v>
      </c>
      <c r="J11" s="3">
        <v>24624</v>
      </c>
      <c r="K11">
        <v>0.8</v>
      </c>
      <c r="L11" s="1" t="s">
        <v>30</v>
      </c>
      <c r="M11">
        <v>7</v>
      </c>
    </row>
    <row r="12" spans="1:13" x14ac:dyDescent="0.15">
      <c r="D12" s="2"/>
      <c r="H12" s="2"/>
      <c r="I12" s="2"/>
    </row>
    <row r="13" spans="1:13" x14ac:dyDescent="0.15">
      <c r="A13" s="1" t="s">
        <v>31</v>
      </c>
      <c r="B13" s="1">
        <v>35</v>
      </c>
      <c r="D13" s="2">
        <f t="shared" si="0"/>
        <v>0</v>
      </c>
      <c r="G13">
        <v>75</v>
      </c>
      <c r="H13" s="2">
        <f t="shared" si="1"/>
        <v>0</v>
      </c>
      <c r="I13" s="2">
        <f t="shared" si="2"/>
        <v>0</v>
      </c>
      <c r="J13" s="3">
        <v>22555</v>
      </c>
      <c r="K13">
        <v>0.85</v>
      </c>
      <c r="L13" s="1" t="s">
        <v>32</v>
      </c>
      <c r="M13">
        <v>7</v>
      </c>
    </row>
    <row r="14" spans="1:13" x14ac:dyDescent="0.15">
      <c r="A14" s="1" t="s">
        <v>33</v>
      </c>
      <c r="B14" s="1">
        <v>30</v>
      </c>
      <c r="D14" s="2">
        <f t="shared" si="0"/>
        <v>0</v>
      </c>
      <c r="G14">
        <v>75</v>
      </c>
      <c r="H14" s="2">
        <f t="shared" si="1"/>
        <v>0</v>
      </c>
      <c r="I14" s="2">
        <f t="shared" si="2"/>
        <v>0</v>
      </c>
      <c r="J14" s="3">
        <v>19299</v>
      </c>
      <c r="K14">
        <v>0.95</v>
      </c>
      <c r="L14" s="1" t="s">
        <v>34</v>
      </c>
      <c r="M14">
        <v>6</v>
      </c>
    </row>
    <row r="15" spans="1:13" x14ac:dyDescent="0.15">
      <c r="A15" s="1" t="s">
        <v>35</v>
      </c>
      <c r="B15" s="1">
        <v>50</v>
      </c>
      <c r="D15" s="2">
        <f t="shared" si="0"/>
        <v>0</v>
      </c>
      <c r="G15">
        <v>75</v>
      </c>
      <c r="H15" s="2">
        <f t="shared" si="1"/>
        <v>0</v>
      </c>
      <c r="I15" s="2">
        <f t="shared" si="2"/>
        <v>0</v>
      </c>
      <c r="J15" s="3">
        <v>22463</v>
      </c>
      <c r="K15">
        <v>0.9</v>
      </c>
      <c r="L15" s="1" t="s">
        <v>36</v>
      </c>
      <c r="M15">
        <v>9</v>
      </c>
    </row>
    <row r="16" spans="1:13" x14ac:dyDescent="0.15">
      <c r="A16" s="1" t="s">
        <v>37</v>
      </c>
      <c r="B16" s="1">
        <v>40</v>
      </c>
      <c r="D16" s="2">
        <f t="shared" si="0"/>
        <v>0</v>
      </c>
      <c r="G16">
        <v>75</v>
      </c>
      <c r="H16" s="2">
        <f t="shared" si="1"/>
        <v>0</v>
      </c>
      <c r="I16" s="2">
        <f t="shared" si="2"/>
        <v>0</v>
      </c>
      <c r="J16" s="3">
        <v>23955</v>
      </c>
      <c r="K16">
        <v>0.8</v>
      </c>
      <c r="L16" s="1" t="s">
        <v>38</v>
      </c>
      <c r="M16">
        <v>7</v>
      </c>
    </row>
    <row r="17" spans="1:13" x14ac:dyDescent="0.15">
      <c r="A17" s="4" t="s">
        <v>39</v>
      </c>
      <c r="B17" s="1">
        <v>40</v>
      </c>
      <c r="D17" s="2">
        <f>B17*C17</f>
        <v>0</v>
      </c>
      <c r="G17">
        <v>75</v>
      </c>
      <c r="H17" s="2">
        <f>0.004*(D17*G17^0.5/10+((E17*F17)*G17^0.4/1000))*K17*100</f>
        <v>0</v>
      </c>
      <c r="I17" s="2">
        <f>(800*D17*(G17^0.5))/10+E17*F17*G17/20</f>
        <v>0</v>
      </c>
      <c r="J17" s="3">
        <v>23986</v>
      </c>
      <c r="K17">
        <v>0.8</v>
      </c>
      <c r="L17" s="1" t="s">
        <v>40</v>
      </c>
      <c r="M17">
        <v>7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2016-02-18T00:28:08Z</dcterms:created>
  <dcterms:modified xsi:type="dcterms:W3CDTF">2016-02-18T04:05:49Z</dcterms:modified>
</cp:coreProperties>
</file>